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<sst xmlns="http://schemas.openxmlformats.org/spreadsheetml/2006/main" count="461" uniqueCount="260">
  <si>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</si>
  <si>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</si>
  <si>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</si>
  <si>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</si>
  <si>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</si>
  <si>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</si>
  <si>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</si>
  <si>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</si>
  <si>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</si>
  <si>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</si>
  <si>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</si>
  <si>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</si>
  <si>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</si>
  <si>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</si>
  <si>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</si>
  <si>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</si>
  <si>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</si>
  <si>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</si>
  <si>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</si>
  <si>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</si>
  <si>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</si>
  <si>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</si>
  <si>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</si>
  <si>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</si>
  <si>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</si>
  <si>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</si>
  <si>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</si>
  <si>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</si>
  <si>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</si>
  <si>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</si>
  <si>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</si>
  <si>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</si>
  <si>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</si>
  <si>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</si>
  <si>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</si>
  <si>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</si>
  <si>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</si>
  <si>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</si>
  <si>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</si>
  <si>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</si>
  <si>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</si>
  <si>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</si>
  <si>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</si>
  <si>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</si>
  <si>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</si>
  <si>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</si>
  <si>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</si>
  <si>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</si>
  <si>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</si>
  <si>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</si>
  <si>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</si>
  <si>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</si>
  <si>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</si>
  <si>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</si>
  <si>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</si>
  <si>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</si>
  <si>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</si>
  <si>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</si>
  <si>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</si>
  <si>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</si>
  <si>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</si>
  <si>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</si>
  <si>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</si>
  <si>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</si>
  <si>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</si>
  <si>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</si>
  <si>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</si>
  <si>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</si>
  <si>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</si>
  <si>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</si>
  <si>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</si>
  <si>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</si>
  <si>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</si>
  <si>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</si>
  <si>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</si>
  <si>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</si>
  <si>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</si>
  <si>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</si>
  <si>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</si>
  <si>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</si>
  <si>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</si>
  <si>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</si>
  <si>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</si>
  <si>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</si>
  <si>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</si>
  <si>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</si>
  <si>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</si>
  <si>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</si>
  <si>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</si>
  <si>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</si>
  <si>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</si>
  <si>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</si>
  <si>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</si>
  <si>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</si>
  <si>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</si>
  <si>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</si>
  <si>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</si>
  <si>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</si>
  <si>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</si>
  <si>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</si>
  <si>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</si>
  <si>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</si>
  <si>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</si>
  <si>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</si>
  <si>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</si>
  <si>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</si>
  <si>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</si>
  <si>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</si>
  <si>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</si>
  <si>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</si>
  <si>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</si>
  <si>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</si>
  <si>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</si>
  <si>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</si>
  <si>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</si>
  <si>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</si>
  <si>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</si>
  <si>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</si>
  <si>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</si>
  <si>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</si>
  <si>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</si>
  <si>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</si>
  <si>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</si>
  <si>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</si>
  <si>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</si>
  <si>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</si>
  <si>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</si>
  <si>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</si>
  <si>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</si>
  <si>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</si>
  <si>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</si>
  <si>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</si>
  <si>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</si>
  <si>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</si>
  <si>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</si>
  <si>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</si>
  <si>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</si>
  <si>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</si>
  <si>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</si>
  <si>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</si>
  <si>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</si>
  <si>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</si>
  <si>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</si>
  <si>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</si>
  <si>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</si>
  <si>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</si>
  <si>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</si>
  <si>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</si>
  <si>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</si>
  <si>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</si>
  <si>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</si>
  <si>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</si>
  <si>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</si>
  <si>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</si>
  <si>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</si>
  <si>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</si>
  <si>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</si>
  <si>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</si>
  <si>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</si>
  <si>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</si>
  <si>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</si>
  <si>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</si>
  <si>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</si>
  <si>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</si>
  <si>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</si>
  <si>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</si>
  <si>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</si>
  <si>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</si>
  <si>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</si>
  <si>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</si>
  <si>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</si>
  <si>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</si>
  <si>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</si>
  <si>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</si>
  <si>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</si>
  <si>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</si>
  <si>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</si>
  <si>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</si>
  <si>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</si>
  <si>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</si>
  <si>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</si>
  <si>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</si>
  <si>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</si>
  <si>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</si>
  <si>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</si>
  <si>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</si>
  <si>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</si>
  <si>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</si>
  <si>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</si>
  <si>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</si>
  <si>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</si>
  <si>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</si>
  <si>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</si>
  <si>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</si>
  <si>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</si>
  <si>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</si>
  <si>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</si>
  <si>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</si>
  <si>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</si>
  <si>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</si>
  <si>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</si>
  <si>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</si>
  <si>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</si>
  <si>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</si>
  <si>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</si>
  <si>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</si>
  <si>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</si>
  <si>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</si>
  <si>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</si>
  <si>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</si>
  <si>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</si>
  <si>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</si>
  <si>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</si>
  <si>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</si>
  <si>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</si>
  <si>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</si>
  <si>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</si>
  <si>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</si>
  <si>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</si>
  <si>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</si>
  <si>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</si>
  <si>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</si>
  <si>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</si>
  <si>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</si>
  <si>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</si>
  <si>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</si>
  <si>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</si>
  <si>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</si>
  <si>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0  个预算单位。</t>
  </si>
  <si>
    <t xml:space="preserve">      2、“2021年预算数”的实有人员159 人，其中：在职人员97人，离退休人员62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</si>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</sst>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22" sqref="G22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864.48</v>
      </c>
      <c r="C6" s="45" t="s">
        <v>7</v>
      </c>
      <c r="D6" s="24">
        <v>864.48</v>
      </c>
    </row>
    <row r="7" ht="21" customHeight="1" spans="1:4">
      <c r="A7" s="49" t="s">
        <v>8</v>
      </c>
      <c r="B7" s="24">
        <v>864.48</v>
      </c>
      <c r="C7" s="45" t="s">
        <v>9</v>
      </c>
      <c r="D7" s="24"/>
    </row>
    <row r="8" ht="21" customHeight="1" spans="1:4">
      <c r="A8" s="49" t="s">
        <v>10</v>
      </c>
      <c r="B8" s="24"/>
      <c r="C8" s="45" t="s">
        <v>11</v>
      </c>
      <c r="D8" s="24"/>
    </row>
    <row r="9" ht="21" customHeight="1" spans="1:4">
      <c r="A9" s="24" t="s">
        <v>12</v>
      </c>
      <c r="B9" s="24"/>
      <c r="C9" s="45" t="s">
        <v>13</v>
      </c>
      <c r="D9" s="24"/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864.48</v>
      </c>
      <c r="C16" s="25" t="s">
        <v>17</v>
      </c>
      <c r="D16" s="25">
        <f>SUM(D6:D15)</f>
        <v>864.48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864.48</v>
      </c>
      <c r="C19" s="25" t="s">
        <v>22</v>
      </c>
      <c r="D19" s="25">
        <f>D16+D17</f>
        <v>864.48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2" workbookViewId="0">
      <selection activeCell="B10" sqref="B10:E10"/>
    </sheetView>
  </sheetViews>
  <sheetFormatPr defaultColWidth="9" defaultRowHeight="13.5"/>
  <cols>
    <col min="1" max="1" width="38.25" customWidth="1"/>
    <col min="2" max="5" width="9.38333333333333"/>
    <col min="7" max="16" width="3.3833333333333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8"/>
      <c r="B5" s="48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864.48</v>
      </c>
      <c r="C7" s="24">
        <v>864.48</v>
      </c>
      <c r="D7" s="24">
        <v>864.48</v>
      </c>
      <c r="E7" s="24">
        <v>864.48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864.48</v>
      </c>
      <c r="C10" s="24">
        <v>864.48</v>
      </c>
      <c r="D10" s="24">
        <v>864.48</v>
      </c>
      <c r="E10" s="24">
        <v>864.48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4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864.48</v>
      </c>
      <c r="C46" s="24">
        <f t="shared" si="1"/>
        <v>864.48</v>
      </c>
      <c r="D46" s="24">
        <f t="shared" si="1"/>
        <v>864.48</v>
      </c>
      <c r="E46" s="24">
        <f t="shared" si="1"/>
        <v>864.48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7"/>
  <sheetViews>
    <sheetView showZeros="0" workbookViewId="0">
      <selection activeCell="P13" sqref="P13"/>
    </sheetView>
  </sheetViews>
  <sheetFormatPr defaultColWidth="9" defaultRowHeight="13.5"/>
  <cols>
    <col min="1" max="1" width="42.6333333333333" customWidth="1"/>
    <col min="2" max="4" width="9.38333333333333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v>864.48</v>
      </c>
      <c r="C6" s="24">
        <v>864.48</v>
      </c>
      <c r="D6" s="24">
        <v>864.48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12">
      <c r="A9" s="24" t="s">
        <v>40</v>
      </c>
      <c r="B9" s="24"/>
      <c r="C9" s="24"/>
      <c r="D9" s="24"/>
      <c r="E9" s="24"/>
      <c r="F9" s="24"/>
      <c r="G9" s="24"/>
      <c r="H9" s="24"/>
      <c r="I9" s="24"/>
      <c r="L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>
        <v>864.48</v>
      </c>
      <c r="C11" s="24">
        <v>864.48</v>
      </c>
      <c r="D11" s="24">
        <v>864.48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44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/>
      <c r="C31" s="24"/>
      <c r="D31" s="24"/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/>
      <c r="C32" s="24"/>
      <c r="D32" s="24"/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/>
      <c r="C40" s="24"/>
      <c r="D40" s="24"/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/>
      <c r="C41" s="24"/>
      <c r="D41" s="24"/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/>
      <c r="C43" s="24"/>
      <c r="D43" s="24"/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864.48</v>
      </c>
      <c r="C47" s="24">
        <f t="shared" si="1"/>
        <v>864.48</v>
      </c>
      <c r="D47" s="24">
        <f t="shared" si="1"/>
        <v>864.48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20" sqref="J20"/>
    </sheetView>
  </sheetViews>
  <sheetFormatPr defaultColWidth="9" defaultRowHeight="13.5" outlineLevelCol="5"/>
  <cols>
    <col min="1" max="1" width="27.1333333333333" customWidth="1"/>
    <col min="2" max="2" width="11.25" customWidth="1"/>
    <col min="3" max="3" width="23" customWidth="1"/>
    <col min="4" max="4" width="9.38333333333333"/>
    <col min="5" max="5" width="11.3833333333333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864.48</v>
      </c>
      <c r="C6" s="45" t="s">
        <v>7</v>
      </c>
      <c r="D6" s="24">
        <v>864.48</v>
      </c>
      <c r="E6" s="24">
        <v>864.48</v>
      </c>
      <c r="F6" s="46"/>
    </row>
    <row r="7" ht="21.75" customHeight="1" spans="1:6">
      <c r="A7" s="27" t="s">
        <v>8</v>
      </c>
      <c r="B7" s="24"/>
      <c r="C7" s="45" t="s">
        <v>9</v>
      </c>
      <c r="D7" s="46"/>
      <c r="E7" s="24"/>
      <c r="F7" s="46"/>
    </row>
    <row r="8" ht="21.75" customHeight="1" spans="1:6">
      <c r="A8" s="27" t="s">
        <v>10</v>
      </c>
      <c r="B8" s="24"/>
      <c r="C8" s="45" t="s">
        <v>11</v>
      </c>
      <c r="D8" s="46"/>
      <c r="E8" s="24"/>
      <c r="F8" s="46"/>
    </row>
    <row r="9" ht="21.75" customHeight="1" spans="1:6">
      <c r="A9" s="24" t="s">
        <v>12</v>
      </c>
      <c r="B9" s="24"/>
      <c r="C9" s="45" t="s">
        <v>13</v>
      </c>
      <c r="D9" s="46"/>
      <c r="E9" s="24"/>
      <c r="F9" s="46"/>
    </row>
    <row r="10" ht="21.75" customHeight="1" spans="1:6">
      <c r="A10" s="24"/>
      <c r="B10" s="46"/>
      <c r="C10" s="24" t="s">
        <v>14</v>
      </c>
      <c r="D10" s="46"/>
      <c r="E10" s="46"/>
      <c r="F10" s="46"/>
    </row>
    <row r="11" ht="21.75" customHeight="1" spans="1:6">
      <c r="A11" s="24"/>
      <c r="B11" s="46"/>
      <c r="C11" s="24"/>
      <c r="D11" s="46"/>
      <c r="E11" s="46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16</v>
      </c>
      <c r="B16" s="47">
        <f>B6+B9</f>
        <v>864.48</v>
      </c>
      <c r="C16" s="25" t="s">
        <v>17</v>
      </c>
      <c r="D16" s="24">
        <v>864.48</v>
      </c>
      <c r="E16" s="24">
        <v>864.48</v>
      </c>
      <c r="F16" s="46"/>
    </row>
    <row r="17" ht="21.75" customHeight="1" spans="1:6">
      <c r="A17" s="27" t="s">
        <v>20</v>
      </c>
      <c r="B17" s="46"/>
      <c r="C17" s="27" t="s">
        <v>19</v>
      </c>
      <c r="D17" s="46">
        <f t="shared" ref="D17:D20" si="0">E17+F17</f>
        <v>0</v>
      </c>
      <c r="E17" s="46"/>
      <c r="F17" s="46"/>
    </row>
    <row r="18" ht="21.75" customHeight="1" spans="1:6">
      <c r="A18" s="27" t="s">
        <v>89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90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21</v>
      </c>
      <c r="B20" s="47">
        <f>B16+B17+B18+B19</f>
        <v>864.48</v>
      </c>
      <c r="C20" s="25" t="s">
        <v>22</v>
      </c>
      <c r="D20" s="46">
        <f t="shared" si="0"/>
        <v>864.48</v>
      </c>
      <c r="E20" s="46">
        <f>E16+E17</f>
        <v>864.48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31" workbookViewId="0">
      <selection activeCell="B44" sqref="B44:D44"/>
    </sheetView>
  </sheetViews>
  <sheetFormatPr defaultColWidth="9" defaultRowHeight="13.5" outlineLevelCol="5"/>
  <cols>
    <col min="1" max="1" width="42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43">
        <v>864.48</v>
      </c>
      <c r="C6" s="43">
        <v>864.48</v>
      </c>
      <c r="D6" s="43">
        <v>864.48</v>
      </c>
      <c r="E6" s="24"/>
      <c r="F6" s="24">
        <f>F7+F9+F15+F18+F20+F22+F24+F26</f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43">
        <v>864.48</v>
      </c>
      <c r="C11" s="43">
        <v>864.48</v>
      </c>
      <c r="D11" s="43">
        <v>864.48</v>
      </c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/>
      <c r="C28" s="24"/>
      <c r="D28" s="24"/>
      <c r="E28" s="24"/>
      <c r="F28" s="24"/>
    </row>
    <row r="29" ht="18" customHeight="1" spans="1:6">
      <c r="A29" s="44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/>
      <c r="C31" s="24"/>
      <c r="D31" s="24"/>
      <c r="E31" s="24"/>
      <c r="F31" s="24"/>
    </row>
    <row r="32" ht="18" customHeight="1" spans="1:6">
      <c r="A32" s="24" t="s">
        <v>62</v>
      </c>
      <c r="B32" s="24"/>
      <c r="C32" s="24"/>
      <c r="D32" s="24"/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/>
      <c r="C35" s="24"/>
      <c r="D35" s="24"/>
      <c r="E35" s="24"/>
      <c r="F35" s="24"/>
    </row>
    <row r="36" ht="18" customHeight="1" spans="1:6">
      <c r="A36" s="24" t="s">
        <v>66</v>
      </c>
      <c r="B36" s="24"/>
      <c r="C36" s="24"/>
      <c r="D36" s="24"/>
      <c r="E36" s="24"/>
      <c r="F36" s="24"/>
    </row>
    <row r="37" ht="18" customHeight="1" spans="1:6">
      <c r="A37" s="24" t="s">
        <v>67</v>
      </c>
      <c r="B37" s="24"/>
      <c r="C37" s="24"/>
      <c r="D37" s="24"/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/>
      <c r="C40" s="24"/>
      <c r="D40" s="24"/>
      <c r="E40" s="24"/>
      <c r="F40" s="24"/>
    </row>
    <row r="41" ht="18" customHeight="1" spans="1:6">
      <c r="A41" s="24" t="s">
        <v>13</v>
      </c>
      <c r="B41" s="24"/>
      <c r="C41" s="24"/>
      <c r="D41" s="24"/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/>
      <c r="C43" s="24"/>
      <c r="D43" s="24"/>
      <c r="E43" s="24"/>
      <c r="F43" s="24"/>
    </row>
    <row r="44" ht="18" customHeight="1" spans="1:6">
      <c r="A44" s="25" t="s">
        <v>29</v>
      </c>
      <c r="B44" s="43">
        <v>864.48</v>
      </c>
      <c r="C44" s="43">
        <v>864.48</v>
      </c>
      <c r="D44" s="43">
        <v>864.48</v>
      </c>
      <c r="E44" s="24">
        <f t="shared" ref="B44:F44" si="0">E6+E28+E37+E41</f>
        <v>0</v>
      </c>
      <c r="F44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J110" sqref="J110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v>864.48</v>
      </c>
      <c r="C6" s="24">
        <v>864.48</v>
      </c>
      <c r="D6" s="24">
        <v>864.48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95</v>
      </c>
      <c r="B7" s="24">
        <f t="shared" ref="B7:B70" si="1">C7+F7</f>
        <v>0</v>
      </c>
      <c r="C7" s="24">
        <f t="shared" ref="C7:C70" si="2">SUM(D7:E7)</f>
        <v>0</v>
      </c>
      <c r="D7" s="24"/>
      <c r="E7" s="24"/>
      <c r="F7" s="24"/>
    </row>
    <row r="8" ht="18" customHeight="1" spans="1:6">
      <c r="A8" s="35" t="s">
        <v>96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97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98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99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100</v>
      </c>
      <c r="B12" s="24">
        <f t="shared" si="1"/>
        <v>0</v>
      </c>
      <c r="C12" s="24">
        <f t="shared" si="2"/>
        <v>0</v>
      </c>
      <c r="D12" s="24"/>
      <c r="E12" s="24"/>
      <c r="F12" s="24"/>
    </row>
    <row r="13" ht="18" customHeight="1" spans="1:6">
      <c r="A13" s="35" t="s">
        <v>101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35" t="s">
        <v>102</v>
      </c>
      <c r="B14" s="24">
        <f t="shared" si="1"/>
        <v>0</v>
      </c>
      <c r="C14" s="24">
        <f t="shared" si="2"/>
        <v>0</v>
      </c>
      <c r="D14" s="24"/>
      <c r="E14" s="24"/>
      <c r="F14" s="24"/>
    </row>
    <row r="15" ht="18" customHeight="1" spans="1:6">
      <c r="A15" s="35" t="s">
        <v>103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5" t="s">
        <v>104</v>
      </c>
      <c r="B16" s="24">
        <f t="shared" si="1"/>
        <v>0</v>
      </c>
      <c r="C16" s="24">
        <f t="shared" si="2"/>
        <v>0</v>
      </c>
      <c r="D16" s="24"/>
      <c r="E16" s="24"/>
      <c r="F16" s="24"/>
    </row>
    <row r="17" ht="18" customHeight="1" spans="1:6">
      <c r="A17" s="35" t="s">
        <v>105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35" t="s">
        <v>106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107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109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137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149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154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154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173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180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0">B6+B20+B48+B60+B65+B78+B95+B98+B104+B107</f>
        <v>864.48</v>
      </c>
      <c r="C112" s="24">
        <f t="shared" si="60"/>
        <v>864.48</v>
      </c>
      <c r="D112" s="24">
        <f t="shared" si="60"/>
        <v>864.48</v>
      </c>
      <c r="E112" s="24">
        <f t="shared" si="60"/>
        <v>0</v>
      </c>
      <c r="F112" s="24">
        <f t="shared" si="60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Zeros="0" tabSelected="1" topLeftCell="A19" workbookViewId="0">
      <selection activeCell="J33" sqref="J33"/>
    </sheetView>
  </sheetViews>
  <sheetFormatPr defaultColWidth="9" defaultRowHeight="13.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10">
      <c r="A37" s="35" t="s">
        <v>201</v>
      </c>
      <c r="B37" s="24">
        <v>864.48</v>
      </c>
      <c r="C37" s="24">
        <v>864.48</v>
      </c>
      <c r="D37" s="24">
        <v>864.48</v>
      </c>
      <c r="E37" s="24"/>
      <c r="F37" s="24"/>
      <c r="J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J12" sqref="J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2019-04-13T16:30:00Z</dcterms:created>
  <dcterms:modified xsi:type="dcterms:W3CDTF">2022-09-13T01:43:23Z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